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_PUB_SITE" sheetId="5" r:id="rId1"/>
  </sheets>
  <definedNames>
    <definedName name="_xlnm._FilterDatabase" localSheetId="0" hidden="1">REP_EST_PJA_PUB_SITE!$A$8:$J$9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F41ECAF4_8E52_4E15_8A8C_3D6EDBC308BB_.wvu.FilterData" localSheetId="0" hidden="1">REP_EST_PJA_PUB_SITE!$C$8:$J$8</definedName>
  </definedNames>
  <calcPr calcId="145621"/>
  <customWorkbookViews>
    <customWorkbookView name="Filtro 2" guid="{C3FF36A7-E2FF-4D72-9C2E-56FA2C5448BC}" maximized="1" windowWidth="0" windowHeight="0" activeSheetId="0"/>
    <customWorkbookView name="Filtro 1" guid="{F41ECAF4-8E52-4E15-8A8C-3D6EDBC308BB}" maximized="1" windowWidth="0" windowHeight="0" activeSheetId="0"/>
    <customWorkbookView name="Mauro" guid="{6883281A-701D-4F0E-8DDF-5785C1E3095C}" maximized="1" windowWidth="0" windowHeight="0" activeSheetId="0"/>
    <customWorkbookView name="Marta" guid="{C79EA095-386E-4748-AEBF-A5F66A8E13A4}" maximized="1" windowWidth="0" windowHeight="0" activeSheetId="0"/>
  </customWorkbookViews>
</workbook>
</file>

<file path=xl/calcChain.xml><?xml version="1.0" encoding="utf-8"?>
<calcChain xmlns="http://schemas.openxmlformats.org/spreadsheetml/2006/main">
  <c r="I9" i="5" l="1"/>
  <c r="F9" i="5"/>
  <c r="E9" i="5"/>
  <c r="D9" i="5"/>
  <c r="G9" i="5"/>
  <c r="H9" i="5"/>
  <c r="A9" i="5"/>
  <c r="B9" i="5"/>
  <c r="C9" i="5"/>
  <c r="F6" i="5" l="1"/>
  <c r="C7" i="5"/>
  <c r="E6" i="5"/>
  <c r="J9" i="5"/>
  <c r="J6" i="5" l="1"/>
</calcChain>
</file>

<file path=xl/sharedStrings.xml><?xml version="1.0" encoding="utf-8"?>
<sst xmlns="http://schemas.openxmlformats.org/spreadsheetml/2006/main" count="25" uniqueCount="19">
  <si>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</si>
  <si>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</si>
  <si>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</si>
  <si>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</si>
  <si>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</si>
  <si>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</si>
  <si>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</si>
  <si>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</si>
  <si>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</si>
  <si>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</si>
  <si>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</si>
  <si>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4º REPASSE TESOURO ESTADUAL
PROGRAMA JOVEM EM AÇÃO - TOCANTINS</t>
  </si>
  <si>
    <t>Superintendência de Administração, Infraestrutura e Finanças</t>
  </si>
  <si>
    <t>Diretoria de Apoio às Escolas</t>
  </si>
  <si>
    <t>Núcleo de Alimentação</t>
  </si>
  <si>
    <t>UNIDADE EXECUTORA</t>
  </si>
  <si>
    <t>product(E. M. FOMENTO52())</t>
  </si>
  <si>
    <t>product(73.4())</t>
  </si>
  <si>
    <t>C. CORRENTE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</si>
</sst>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Arial"/>
    </font>
    <font>
      <b/>
      <sz val="12"/>
      <name val="Arial"/>
    </font>
    <font>
      <sz val="1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1"/>
      <color rgb="FF000000"/>
      <name val="Calibri"/>
    </font>
    <font>
      <sz val="11"/>
      <color rgb="FF000000"/>
      <name val="Inconsolata"/>
    </font>
    <font>
      <b/>
      <sz val="1"/>
      <color rgb="FF0C343D"/>
      <name val="Arial"/>
    </font>
    <font>
      <b/>
      <sz val="11"/>
      <color rgb="FF000000"/>
      <name val="Arial"/>
    </font>
    <font>
      <b/>
      <sz val="14"/>
      <color rgb="FF000000"/>
      <name val="Calibri"/>
    </font>
    <font>
      <sz val="10"/>
      <color rgb="FF000000"/>
      <name val="Arial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 style="thin">
        <color rgb="FF0B5394"/>
      </right>
      <top style="thin">
        <color rgb="FF0B5394"/>
      </top>
      <bottom/>
      <diagonal/>
    </border>
    <border>
      <left style="thin">
        <color rgb="FF0B5394"/>
      </left>
      <right/>
      <top style="thin">
        <color rgb="FF0B5394"/>
      </top>
      <bottom/>
      <diagonal/>
    </border>
    <border>
      <left/>
      <right/>
      <top style="thin">
        <color rgb="FF0B5394"/>
      </top>
      <bottom/>
      <diagonal/>
    </border>
    <border>
      <left style="thin">
        <color rgb="FF8DA782"/>
      </left>
      <right/>
      <top/>
      <bottom/>
      <diagonal/>
    </border>
    <border>
      <left/>
      <right style="thin">
        <color rgb="FF8DA78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2"/>
  </cellStyleXfs>
  <cellXfs count="36">
    <xf numFmtId="0" fontId="0" fillId="0" borderId="0" xfId="0" applyFont="1" applyAlignment="1"/>
    <xf numFmtId="0" fontId="2" fillId="0" borderId="0" xfId="0" applyFont="1" applyAlignment="1"/>
    <xf numFmtId="0" fontId="0" fillId="0" borderId="0" xfId="0" applyFont="1" applyAlignment="1"/>
    <xf numFmtId="0" fontId="0" fillId="0" borderId="2" xfId="0" applyFont="1" applyBorder="1" applyAlignment="1"/>
    <xf numFmtId="0" fontId="1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/>
    <xf numFmtId="0" fontId="2" fillId="0" borderId="2" xfId="0" applyFont="1" applyFill="1" applyBorder="1"/>
    <xf numFmtId="0" fontId="0" fillId="0" borderId="2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4" fontId="9" fillId="4" borderId="7" xfId="0" applyNumberFormat="1" applyFont="1" applyFill="1" applyBorder="1" applyAlignment="1">
      <alignment horizontal="center" wrapText="1"/>
    </xf>
    <xf numFmtId="49" fontId="10" fillId="4" borderId="8" xfId="0" applyNumberFormat="1" applyFont="1" applyFill="1" applyBorder="1" applyAlignment="1">
      <alignment horizontal="left"/>
    </xf>
    <xf numFmtId="4" fontId="3" fillId="4" borderId="9" xfId="0" applyNumberFormat="1" applyFont="1" applyFill="1" applyBorder="1"/>
    <xf numFmtId="0" fontId="7" fillId="6" borderId="10" xfId="0" applyFont="1" applyFill="1" applyBorder="1"/>
    <xf numFmtId="0" fontId="8" fillId="6" borderId="2" xfId="0" applyFont="1" applyFill="1" applyBorder="1" applyAlignment="1">
      <alignment horizontal="center" wrapText="1"/>
    </xf>
    <xf numFmtId="49" fontId="8" fillId="6" borderId="2" xfId="0" applyNumberFormat="1" applyFont="1" applyFill="1" applyBorder="1" applyAlignment="1">
      <alignment horizontal="center" wrapText="1"/>
    </xf>
    <xf numFmtId="0" fontId="8" fillId="6" borderId="11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center" wrapText="1"/>
    </xf>
    <xf numFmtId="0" fontId="3" fillId="5" borderId="13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textRotation="90"/>
    </xf>
    <xf numFmtId="49" fontId="6" fillId="5" borderId="13" xfId="0" applyNumberFormat="1" applyFont="1" applyFill="1" applyBorder="1" applyAlignment="1">
      <alignment horizontal="center" vertical="center" textRotation="90" wrapText="1"/>
    </xf>
    <xf numFmtId="0" fontId="4" fillId="5" borderId="14" xfId="0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left"/>
    </xf>
    <xf numFmtId="0" fontId="2" fillId="0" borderId="9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0" fillId="0" borderId="2" xfId="0" applyFont="1" applyFill="1" applyBorder="1" applyAlignment="1"/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552450</xdr:colOff>
      <xdr:row>0</xdr:row>
      <xdr:rowOff>238125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29700" y="238125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2171700</xdr:colOff>
      <xdr:row>0</xdr:row>
      <xdr:rowOff>57150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29125" y="57150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9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2" ht="24" customHeight="1">
      <c r="A1" s="7" t="s">
        <v>12</v>
      </c>
      <c r="B1" s="4"/>
      <c r="C1" s="4"/>
      <c r="D1" s="30"/>
      <c r="E1" s="31"/>
      <c r="F1" s="31"/>
      <c r="G1" s="31"/>
      <c r="H1" s="31"/>
      <c r="I1" s="31"/>
      <c r="J1" s="31"/>
      <c r="K1" s="5"/>
    </row>
    <row r="2" spans="1:12" ht="24" customHeight="1">
      <c r="A2" s="7" t="s">
        <v>13</v>
      </c>
      <c r="B2" s="4"/>
      <c r="C2" s="4"/>
      <c r="D2" s="31"/>
      <c r="E2" s="32"/>
      <c r="F2" s="32"/>
      <c r="G2" s="32"/>
      <c r="H2" s="32"/>
      <c r="I2" s="32"/>
      <c r="J2" s="31"/>
      <c r="K2" s="5"/>
    </row>
    <row r="3" spans="1:12" s="2" customFormat="1" ht="24" customHeight="1">
      <c r="A3" s="7" t="s">
        <v>14</v>
      </c>
      <c r="B3" s="4"/>
      <c r="C3" s="4"/>
      <c r="D3" s="6"/>
      <c r="E3" s="5"/>
      <c r="F3" s="5"/>
      <c r="G3" s="5"/>
      <c r="H3" s="5"/>
      <c r="I3" s="5"/>
      <c r="J3" s="6"/>
      <c r="K3" s="5"/>
    </row>
    <row r="4" spans="1:12" s="2" customFormat="1" ht="36" customHeight="1" thickBot="1">
      <c r="A4" s="4"/>
      <c r="B4" s="4"/>
      <c r="C4" s="4"/>
      <c r="D4" s="6"/>
      <c r="E4" s="5"/>
      <c r="F4" s="5"/>
      <c r="G4" s="5"/>
      <c r="H4" s="5"/>
      <c r="I4" s="5"/>
      <c r="J4" s="6"/>
      <c r="K4" s="5"/>
    </row>
    <row r="5" spans="1:12" s="2" customFormat="1" ht="49.5" customHeight="1" thickBot="1">
      <c r="A5" s="33" t="s">
        <v>11</v>
      </c>
      <c r="B5" s="34"/>
      <c r="C5" s="34"/>
      <c r="D5" s="34"/>
      <c r="E5" s="34"/>
      <c r="F5" s="34"/>
      <c r="G5" s="34"/>
      <c r="H5" s="34"/>
      <c r="I5" s="34"/>
      <c r="J5" s="35"/>
      <c r="K5" s="3"/>
    </row>
    <row r="6" spans="1:12" ht="24" customHeight="1" thickBot="1">
      <c r="A6" s="12"/>
      <c r="B6" s="12"/>
      <c r="C6" s="12"/>
      <c r="D6" s="13" t="s">
        <v>0</v>
      </c>
      <c r="E6" s="14">
        <f ca="1">SUBTOTAL(9,E9:E9)</f>
        <v>10036</v>
      </c>
      <c r="F6" s="14">
        <f ca="1">SUBTOTAL(9,F9:F9)</f>
        <v>1321.2</v>
      </c>
      <c r="G6" s="15"/>
      <c r="H6" s="28" t="s">
        <v>1</v>
      </c>
      <c r="I6" s="29"/>
      <c r="J6" s="16">
        <f ca="1">SUBTOTAL(9,J9:J9)</f>
        <v>11357.2</v>
      </c>
    </row>
    <row r="7" spans="1:12" ht="56.25" customHeight="1" thickBot="1">
      <c r="A7" s="21" t="s">
        <v>2</v>
      </c>
      <c r="B7" s="22" t="s">
        <v>3</v>
      </c>
      <c r="C7" s="23" t="str">
        <f ca="1">"UNIDADES EXECUTORAS = " &amp; COUNTA(C9:C9)</f>
        <v>UNIDADES EXECUTORAS = 1</v>
      </c>
      <c r="D7" s="23" t="s">
        <v>4</v>
      </c>
      <c r="E7" s="24" t="s">
        <v>9</v>
      </c>
      <c r="F7" s="24" t="s">
        <v>10</v>
      </c>
      <c r="G7" s="25" t="s">
        <v>5</v>
      </c>
      <c r="H7" s="25" t="s">
        <v>6</v>
      </c>
      <c r="I7" s="26" t="s">
        <v>7</v>
      </c>
      <c r="J7" s="27" t="s">
        <v>8</v>
      </c>
    </row>
    <row r="8" spans="1:12" ht="14.25" customHeight="1">
      <c r="A8" s="17" t="s">
        <v>2</v>
      </c>
      <c r="B8" s="18" t="s">
        <v>3</v>
      </c>
      <c r="C8" s="18" t="s">
        <v>15</v>
      </c>
      <c r="D8" s="18" t="s">
        <v>4</v>
      </c>
      <c r="E8" s="18" t="s">
        <v>16</v>
      </c>
      <c r="F8" s="18" t="s">
        <v>17</v>
      </c>
      <c r="G8" s="19" t="s">
        <v>5</v>
      </c>
      <c r="H8" s="19" t="s">
        <v>6</v>
      </c>
      <c r="I8" s="19" t="s">
        <v>18</v>
      </c>
      <c r="J8" s="20" t="s">
        <v>8</v>
      </c>
      <c r="K8" s="1"/>
      <c r="L8" s="1"/>
    </row>
    <row r="9" spans="1:12" s="8" customFormat="1" ht="24.95" customHeight="1">
      <c r="A9" s="9" t="str">
        <f ca="1">IFERROR(__xludf.DUMMYFUNCTION("""COMPUTED_VALUE"""),"Miracema")</f>
        <v>Miracema</v>
      </c>
      <c r="B9" s="9" t="str">
        <f ca="1">IFERROR(__xludf.DUMMYFUNCTION("""COMPUTED_VALUE"""),"Miracema do Tocantins")</f>
        <v>Miracema do Tocantins</v>
      </c>
      <c r="C9" s="9" t="str">
        <f ca="1">IFERROR(__xludf.DUMMYFUNCTION("""COMPUTED_VALUE"""),"ASSOC ESC COM COL EST FILOMENA MOREIRA DE PAULA")</f>
        <v>ASSOC ESC COM COL EST FILOMENA MOREIRA DE PAULA</v>
      </c>
      <c r="D9" s="10" t="str">
        <f ca="1">IFERROR(__xludf.DUMMYFUNCTION("""COMPUTED_VALUE"""),"00900200000109")</f>
        <v>00900200000109</v>
      </c>
      <c r="E9" s="11">
        <f ca="1">IFERROR(__xludf.DUMMYFUNCTION("""COMPUTED_VALUE"""),10036)</f>
        <v>10036</v>
      </c>
      <c r="F9" s="11">
        <f ca="1">IFERROR(__xludf.DUMMYFUNCTION("""COMPUTED_VALUE"""),1321.2)</f>
        <v>1321.2</v>
      </c>
      <c r="G9" s="10" t="str">
        <f ca="1">IFERROR(__xludf.DUMMYFUNCTION("""COMPUTED_VALUE"""),"001")</f>
        <v>001</v>
      </c>
      <c r="H9" s="10" t="str">
        <f ca="1">IFERROR(__xludf.DUMMYFUNCTION("""COMPUTED_VALUE"""),"0862")</f>
        <v>0862</v>
      </c>
      <c r="I9" s="10" t="str">
        <f ca="1">IFERROR(__xludf.DUMMYFUNCTION("""COMPUTED_VALUE"""),"97527")</f>
        <v>97527</v>
      </c>
      <c r="J9" s="11">
        <f t="shared" ref="J9" ca="1" si="0">SUM(E9,F9)</f>
        <v>11357.2</v>
      </c>
    </row>
  </sheetData>
  <autoFilter ref="A8:J9"/>
  <customSheetViews>
    <customSheetView guid="{F41ECAF4-8E52-4E15-8A8C-3D6EDBC308BB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REP_EST_PJA_PUB_SITE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dcterms:modified xsi:type="dcterms:W3CDTF">2019-07-04T18:32:11Z</dcterms:modified>
</cp:coreProperties>
</file>